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30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26" i="3"/>
  <c r="AA21" l="1"/>
  <c r="K21"/>
  <c r="AB21" s="1"/>
  <c r="AB20"/>
  <c r="AD20" s="1"/>
  <c r="AA20"/>
  <c r="K20"/>
  <c r="AB19"/>
  <c r="AC19" s="1"/>
  <c r="AA19"/>
  <c r="K19"/>
  <c r="K18"/>
  <c r="AB18" s="1"/>
  <c r="AA23"/>
  <c r="K23"/>
  <c r="AB23" s="1"/>
  <c r="AB22"/>
  <c r="AD22" s="1"/>
  <c r="AA22"/>
  <c r="K22"/>
  <c r="AD21" l="1"/>
  <c r="AC21"/>
  <c r="AD18"/>
  <c r="AC18"/>
  <c r="AA18"/>
  <c r="AD19"/>
  <c r="AC20"/>
  <c r="AD23"/>
  <c r="AC23"/>
  <c r="AC22"/>
  <c r="K24" l="1"/>
  <c r="K25"/>
  <c r="AB24" l="1"/>
  <c r="AB25" l="1"/>
  <c r="AC25" s="1"/>
  <c r="AA25"/>
  <c r="AD25" l="1"/>
  <c r="AC24"/>
  <c r="AA24"/>
  <c r="AD24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<sst xmlns="http://schemas.openxmlformats.org/spreadsheetml/2006/main" count="108" uniqueCount="86">
  <si>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</si>
  <si>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</si>
  <si>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</si>
  <si>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</si>
  <si>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</si>
  <si>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</si>
  <si>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</si>
  <si>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</si>
  <si>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</si>
  <si>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</si>
  <si>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</si>
  <si>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</si>
  <si>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</si>
  <si>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</si>
  <si>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</si>
  <si>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</si>
  <si>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</si>
  <si>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</si>
  <si>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</si>
  <si>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</si>
  <si>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</si>
  <si>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</si>
  <si>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</si>
  <si>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</si>
  <si>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</si>
  <si>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</si>
  <si>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</si>
  <si>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</si>
  <si>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</si>
  <si>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</si>
  <si>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</si>
  <si>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</si>
  <si>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</si>
  <si>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</si>
  <si>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</si>
  <si>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</si>
  <si>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</si>
  <si>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</si>
  <si>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</si>
  <si>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</si>
  <si>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</si>
  <si>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</si>
  <si>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</si>
  <si>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</si>
  <si>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</si>
  <si>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</si>
  <si>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</si>
  <si>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</si>
  <si>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</si>
  <si>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</si>
  <si>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</si>
  <si>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</si>
  <si>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</si>
  <si>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</si>
  <si>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</si>
  <si>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</si>
  <si>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</si>
  <si>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</si>
  <si>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</si>
  <si>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</si>
  <si>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</si>
  <si>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</si>
  <si>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</si>
  <si>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</si>
  <si>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</si>
  <si>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</si>
  <si>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</si>
  <si>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</si>
  <si>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</si>
  <si>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</si>
  <si>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</si>
  <si>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</si>
  <si>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ФИО, должность</t>
  </si>
  <si>
    <t>Хозтовары</t>
  </si>
  <si>
    <t>КД</t>
  </si>
  <si>
    <t>шт</t>
  </si>
  <si>
    <t>руководитель группы закупок Шклярова О.А.</t>
  </si>
  <si>
    <t>начальник УМТС Аблякимов Р.Э.</t>
  </si>
  <si>
    <t>Материалы расходные</t>
  </si>
  <si>
    <t>КВ000056</t>
  </si>
  <si>
    <t>КВ000107</t>
  </si>
  <si>
    <t>Кондиционеры</t>
  </si>
  <si>
    <t>Транспортные расходы, монтаж</t>
  </si>
  <si>
    <t>Сплит система 3,4 кВт</t>
  </si>
  <si>
    <t>Сплит система 2,05 кВт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</si>
  <si>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2022г. к уровню цен _____г.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</si>
</sst>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6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L40" sqref="L40:N40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3.1406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5.7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4" t="s">
        <v>70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>
      <c r="C7" s="7" t="s">
        <v>33</v>
      </c>
      <c r="D7" s="54" t="s">
        <v>74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>
      <c r="C8" s="7" t="s">
        <v>25</v>
      </c>
      <c r="D8" s="54" t="s">
        <v>73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>
      <c r="C9" s="7" t="s">
        <v>24</v>
      </c>
      <c r="D9" s="54" t="s">
        <v>78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>
      <c r="C10" s="7" t="s">
        <v>9</v>
      </c>
      <c r="D10" s="54" t="s">
        <v>81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>
      <c r="C11" s="7" t="s">
        <v>10</v>
      </c>
      <c r="D11" s="54" t="s">
        <v>71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>
      <c r="C12" s="7" t="s">
        <v>23</v>
      </c>
      <c r="D12" s="54" t="s">
        <v>82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85</v>
      </c>
      <c r="K14" s="57" t="s">
        <v>64</v>
      </c>
      <c r="L14" s="45" t="s">
        <v>62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65</v>
      </c>
      <c r="AB14" s="57" t="s">
        <v>35</v>
      </c>
      <c r="AC14" s="57" t="s">
        <v>34</v>
      </c>
      <c r="AD14" s="47" t="s">
        <v>57</v>
      </c>
    </row>
    <row r="15" spans="1:30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63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25.5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2"/>
      <c r="AB16" s="59"/>
      <c r="AC16" s="59"/>
      <c r="AD16" s="49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>
      <c r="A18" s="13">
        <v>1</v>
      </c>
      <c r="B18" s="14" t="s">
        <v>79</v>
      </c>
      <c r="C18" s="14" t="s">
        <v>83</v>
      </c>
      <c r="D18" s="15" t="s">
        <v>75</v>
      </c>
      <c r="E18" s="16">
        <v>2</v>
      </c>
      <c r="F18" s="41"/>
      <c r="G18" s="42"/>
      <c r="H18" s="17"/>
      <c r="I18" s="17"/>
      <c r="J18" s="20">
        <v>1.04</v>
      </c>
      <c r="K18" s="16" t="str">
        <f>IF(SUM(F18)=0,"",F18*J18)</f>
        <v/>
      </c>
      <c r="L18" s="18">
        <v>67500</v>
      </c>
      <c r="M18" s="18">
        <v>37950</v>
      </c>
      <c r="N18" s="18">
        <v>52500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1" si="0">COUNTIF(K18:Z18,"&gt;0")</f>
        <v>3</v>
      </c>
      <c r="AB18" s="21">
        <f>CEILING(SUM(K18:Z18)/COUNTIF(K18:Z18,"&gt;0"),0.01)</f>
        <v>52650</v>
      </c>
      <c r="AC18" s="21">
        <f t="shared" ref="AC18:AC21" si="1">AB18*E18</f>
        <v>105300</v>
      </c>
      <c r="AD18" s="36">
        <f t="shared" ref="AD18:AD21" si="2">STDEV(K18:Z18)/AB18*100</f>
        <v>28.063762687472337</v>
      </c>
    </row>
    <row r="19" spans="1:30">
      <c r="A19" s="13">
        <v>2</v>
      </c>
      <c r="B19" s="14" t="s">
        <v>79</v>
      </c>
      <c r="C19" s="14" t="s">
        <v>83</v>
      </c>
      <c r="D19" s="15" t="s">
        <v>75</v>
      </c>
      <c r="E19" s="16">
        <v>2</v>
      </c>
      <c r="F19" s="41"/>
      <c r="G19" s="42"/>
      <c r="H19" s="17"/>
      <c r="I19" s="17"/>
      <c r="J19" s="20">
        <v>1.04</v>
      </c>
      <c r="K19" s="16" t="str">
        <f t="shared" ref="K19" si="3">IF(SUM(F19)=0,"",F19*J19)</f>
        <v/>
      </c>
      <c r="L19" s="18">
        <v>67500</v>
      </c>
      <c r="M19" s="18">
        <v>37950</v>
      </c>
      <c r="N19" s="18">
        <v>52500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3</v>
      </c>
      <c r="AB19" s="21">
        <f t="shared" ref="AB19" si="4">CEILING(SUM(K19:Z19)/COUNTIF(K19:Z19,"&gt;0"),0.01)</f>
        <v>52650</v>
      </c>
      <c r="AC19" s="21">
        <f t="shared" si="1"/>
        <v>105300</v>
      </c>
      <c r="AD19" s="36">
        <f t="shared" si="2"/>
        <v>28.063762687472337</v>
      </c>
    </row>
    <row r="20" spans="1:30">
      <c r="A20" s="13">
        <v>3</v>
      </c>
      <c r="B20" s="14" t="s">
        <v>80</v>
      </c>
      <c r="C20" s="14" t="s">
        <v>84</v>
      </c>
      <c r="D20" s="15" t="s">
        <v>75</v>
      </c>
      <c r="E20" s="16">
        <v>1</v>
      </c>
      <c r="F20" s="41"/>
      <c r="G20" s="42"/>
      <c r="H20" s="17"/>
      <c r="I20" s="17"/>
      <c r="J20" s="20">
        <v>1.04</v>
      </c>
      <c r="K20" s="16" t="str">
        <f>IF(SUM(F20)=0,"",F20*J20)</f>
        <v/>
      </c>
      <c r="L20" s="18">
        <v>50000</v>
      </c>
      <c r="M20" s="18">
        <v>32021</v>
      </c>
      <c r="N20" s="18">
        <v>41650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3</v>
      </c>
      <c r="AB20" s="21">
        <f>CEILING(SUM(K20:Z20)/COUNTIF(K20:Z20,"&gt;0"),0.01)</f>
        <v>41223.67</v>
      </c>
      <c r="AC20" s="21">
        <f t="shared" si="1"/>
        <v>41223.67</v>
      </c>
      <c r="AD20" s="36">
        <f t="shared" si="2"/>
        <v>21.825031563046171</v>
      </c>
    </row>
    <row r="21" spans="1:30">
      <c r="A21" s="13">
        <v>4</v>
      </c>
      <c r="B21" s="14" t="s">
        <v>80</v>
      </c>
      <c r="C21" s="14" t="s">
        <v>84</v>
      </c>
      <c r="D21" s="15" t="s">
        <v>75</v>
      </c>
      <c r="E21" s="16">
        <v>1</v>
      </c>
      <c r="F21" s="41"/>
      <c r="G21" s="42"/>
      <c r="H21" s="17"/>
      <c r="I21" s="17"/>
      <c r="J21" s="20">
        <v>1.04</v>
      </c>
      <c r="K21" s="16" t="str">
        <f t="shared" ref="K21" si="5">IF(SUM(F21)=0,"",F21*J21)</f>
        <v/>
      </c>
      <c r="L21" s="18">
        <v>50000</v>
      </c>
      <c r="M21" s="18">
        <v>31854</v>
      </c>
      <c r="N21" s="18">
        <v>41650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0"/>
        <v>3</v>
      </c>
      <c r="AB21" s="21">
        <f t="shared" ref="AB21" si="6">CEILING(SUM(K21:Z21)/COUNTIF(K21:Z21,"&gt;0"),0.01)</f>
        <v>41168</v>
      </c>
      <c r="AC21" s="21">
        <f t="shared" si="1"/>
        <v>41168</v>
      </c>
      <c r="AD21" s="36">
        <f t="shared" si="2"/>
        <v>22.062274595913163</v>
      </c>
    </row>
    <row r="22" spans="1:30">
      <c r="A22" s="13">
        <v>5</v>
      </c>
      <c r="B22" s="14" t="s">
        <v>80</v>
      </c>
      <c r="C22" s="14" t="s">
        <v>84</v>
      </c>
      <c r="D22" s="15" t="s">
        <v>75</v>
      </c>
      <c r="E22" s="16">
        <v>1</v>
      </c>
      <c r="F22" s="41"/>
      <c r="G22" s="42"/>
      <c r="H22" s="17"/>
      <c r="I22" s="17"/>
      <c r="J22" s="20">
        <v>1.04</v>
      </c>
      <c r="K22" s="16" t="str">
        <f>IF(SUM(F22)=0,"",F22*J22)</f>
        <v/>
      </c>
      <c r="L22" s="18">
        <v>50000</v>
      </c>
      <c r="M22" s="18">
        <v>32021</v>
      </c>
      <c r="N22" s="18">
        <v>41650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ref="AA22:AA23" si="7">COUNTIF(K22:Z22,"&gt;0")</f>
        <v>3</v>
      </c>
      <c r="AB22" s="21">
        <f>CEILING(SUM(K22:Z22)/COUNTIF(K22:Z22,"&gt;0"),0.01)</f>
        <v>41223.67</v>
      </c>
      <c r="AC22" s="21">
        <f t="shared" ref="AC22:AC23" si="8">AB22*E22</f>
        <v>41223.67</v>
      </c>
      <c r="AD22" s="36">
        <f t="shared" ref="AD22:AD23" si="9">STDEV(K22:Z22)/AB22*100</f>
        <v>21.825031563046171</v>
      </c>
    </row>
    <row r="23" spans="1:30">
      <c r="A23" s="13">
        <v>6</v>
      </c>
      <c r="B23" s="14" t="s">
        <v>80</v>
      </c>
      <c r="C23" s="14" t="s">
        <v>84</v>
      </c>
      <c r="D23" s="15" t="s">
        <v>75</v>
      </c>
      <c r="E23" s="16">
        <v>1</v>
      </c>
      <c r="F23" s="41"/>
      <c r="G23" s="42"/>
      <c r="H23" s="17"/>
      <c r="I23" s="17"/>
      <c r="J23" s="20">
        <v>1.04</v>
      </c>
      <c r="K23" s="16" t="str">
        <f t="shared" ref="K23" si="10">IF(SUM(F23)=0,"",F23*J23)</f>
        <v/>
      </c>
      <c r="L23" s="18">
        <v>50000</v>
      </c>
      <c r="M23" s="18">
        <v>32021</v>
      </c>
      <c r="N23" s="18">
        <v>41650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7"/>
        <v>3</v>
      </c>
      <c r="AB23" s="21">
        <f t="shared" ref="AB23" si="11">CEILING(SUM(K23:Z23)/COUNTIF(K23:Z23,"&gt;0"),0.01)</f>
        <v>41223.67</v>
      </c>
      <c r="AC23" s="21">
        <f t="shared" si="8"/>
        <v>41223.67</v>
      </c>
      <c r="AD23" s="36">
        <f t="shared" si="9"/>
        <v>21.825031563046171</v>
      </c>
    </row>
    <row r="24" spans="1:30">
      <c r="A24" s="13">
        <v>7</v>
      </c>
      <c r="B24" s="14" t="s">
        <v>80</v>
      </c>
      <c r="C24" s="14" t="s">
        <v>84</v>
      </c>
      <c r="D24" s="15" t="s">
        <v>75</v>
      </c>
      <c r="E24" s="16">
        <v>1</v>
      </c>
      <c r="F24" s="41"/>
      <c r="G24" s="42"/>
      <c r="H24" s="17"/>
      <c r="I24" s="17"/>
      <c r="J24" s="20">
        <v>1.04</v>
      </c>
      <c r="K24" s="16" t="str">
        <f>IF(SUM(F24)=0,"",F24*J24)</f>
        <v/>
      </c>
      <c r="L24" s="18">
        <v>50000</v>
      </c>
      <c r="M24" s="18">
        <v>32021</v>
      </c>
      <c r="N24" s="18">
        <v>41650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ref="AA24" si="12">COUNTIF(K24:Z24,"&gt;0")</f>
        <v>3</v>
      </c>
      <c r="AB24" s="21">
        <f>CEILING(SUM(K24:Z24)/COUNTIF(K24:Z24,"&gt;0"),0.01)</f>
        <v>41223.67</v>
      </c>
      <c r="AC24" s="21">
        <f t="shared" ref="AC24" si="13">AB24*E24</f>
        <v>41223.67</v>
      </c>
      <c r="AD24" s="36">
        <f t="shared" ref="AD24" si="14">STDEV(K24:Z24)/AB24*100</f>
        <v>21.825031563046171</v>
      </c>
    </row>
    <row r="25" spans="1:30">
      <c r="A25" s="13">
        <v>8</v>
      </c>
      <c r="B25" s="14" t="s">
        <v>80</v>
      </c>
      <c r="C25" s="14" t="s">
        <v>84</v>
      </c>
      <c r="D25" s="15" t="s">
        <v>75</v>
      </c>
      <c r="E25" s="16">
        <v>1</v>
      </c>
      <c r="F25" s="41"/>
      <c r="G25" s="42"/>
      <c r="H25" s="17"/>
      <c r="I25" s="17"/>
      <c r="J25" s="20">
        <v>1.04</v>
      </c>
      <c r="K25" s="16" t="str">
        <f t="shared" ref="K25" si="15">IF(SUM(F25)=0,"",F25*J25)</f>
        <v/>
      </c>
      <c r="L25" s="18">
        <v>50000</v>
      </c>
      <c r="M25" s="18">
        <v>31854</v>
      </c>
      <c r="N25" s="18">
        <v>41650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ref="AA25" si="16">COUNTIF(K25:Z25,"&gt;0")</f>
        <v>3</v>
      </c>
      <c r="AB25" s="21">
        <f t="shared" ref="AB25" si="17">CEILING(SUM(K25:Z25)/COUNTIF(K25:Z25,"&gt;0"),0.01)</f>
        <v>41168</v>
      </c>
      <c r="AC25" s="21">
        <f t="shared" ref="AC25" si="18">AB25*E25</f>
        <v>41168</v>
      </c>
      <c r="AD25" s="36">
        <f t="shared" ref="AD25" si="19">STDEV(K25:Z25)/AB25*100</f>
        <v>22.062274595913163</v>
      </c>
    </row>
    <row r="26" spans="1:30">
      <c r="A26" s="32"/>
      <c r="B26" s="33"/>
      <c r="C26" s="52" t="s">
        <v>5</v>
      </c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4"/>
      <c r="AC26" s="34">
        <f>SUM(AC18:AC25)</f>
        <v>457830.67999999993</v>
      </c>
      <c r="AD26" s="35"/>
    </row>
    <row r="27" spans="1:30"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3"/>
    </row>
    <row r="28" spans="1:30" s="24" customFormat="1" hidden="1">
      <c r="C28" s="24" t="s">
        <v>8</v>
      </c>
    </row>
    <row r="29" spans="1:30" s="24" customFormat="1" hidden="1">
      <c r="C29" s="25" t="s">
        <v>30</v>
      </c>
    </row>
    <row r="30" spans="1:30" s="24" customFormat="1" hidden="1">
      <c r="C30" s="25" t="s">
        <v>31</v>
      </c>
    </row>
    <row r="31" spans="1:30" s="24" customFormat="1" hidden="1">
      <c r="C31" s="25" t="s">
        <v>32</v>
      </c>
    </row>
    <row r="32" spans="1:30">
      <c r="L32" s="26"/>
    </row>
    <row r="33" spans="3:30" s="3" customFormat="1" ht="15.75">
      <c r="C33" s="27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>
      <c r="C35" s="43">
        <v>45076</v>
      </c>
      <c r="D35" s="28"/>
      <c r="E35" s="28"/>
      <c r="F35" s="44" t="s">
        <v>76</v>
      </c>
      <c r="G35" s="44"/>
      <c r="H35" s="44"/>
      <c r="I35" s="44"/>
      <c r="J35" s="44"/>
      <c r="K35" s="29"/>
      <c r="L35" s="44"/>
      <c r="M35" s="44"/>
      <c r="N35" s="44"/>
      <c r="O35" s="39"/>
      <c r="P35" s="39"/>
      <c r="Q35" s="1"/>
      <c r="R35" s="1"/>
      <c r="S35" s="1"/>
      <c r="T35" s="1"/>
      <c r="U35" s="1"/>
      <c r="V35" s="28"/>
      <c r="W35" s="28"/>
      <c r="X35" s="28"/>
      <c r="Y35" s="28"/>
      <c r="Z35" s="28"/>
      <c r="AA35" s="28"/>
      <c r="AB35" s="28"/>
      <c r="AC35" s="30"/>
    </row>
    <row r="36" spans="3:30" s="3" customFormat="1" ht="15.75">
      <c r="C36" s="40" t="s">
        <v>2</v>
      </c>
      <c r="D36" s="28"/>
      <c r="E36" s="28"/>
      <c r="F36" s="64" t="s">
        <v>72</v>
      </c>
      <c r="G36" s="64"/>
      <c r="H36" s="64"/>
      <c r="I36" s="64"/>
      <c r="J36" s="64"/>
      <c r="K36" s="1"/>
      <c r="L36" s="63" t="s">
        <v>7</v>
      </c>
      <c r="M36" s="63"/>
      <c r="N36" s="63"/>
      <c r="O36" s="39"/>
      <c r="P36" s="39"/>
      <c r="Q36" s="1"/>
      <c r="R36" s="1"/>
      <c r="S36" s="1"/>
      <c r="T36" s="1"/>
      <c r="U36" s="1"/>
      <c r="V36" s="28"/>
      <c r="W36" s="28"/>
      <c r="X36" s="28"/>
      <c r="Y36" s="28"/>
      <c r="Z36" s="28"/>
      <c r="AA36" s="28"/>
      <c r="AB36" s="28"/>
    </row>
    <row r="37" spans="3:30">
      <c r="C37" s="31"/>
      <c r="V37" s="29"/>
      <c r="W37" s="29"/>
      <c r="X37" s="29"/>
      <c r="Y37" s="29"/>
      <c r="Z37" s="29"/>
      <c r="AA37" s="29"/>
      <c r="AB37" s="29"/>
    </row>
    <row r="38" spans="3:30">
      <c r="C38" s="27" t="s">
        <v>27</v>
      </c>
      <c r="V38" s="29"/>
      <c r="W38" s="29"/>
      <c r="X38" s="29"/>
      <c r="Y38" s="29"/>
      <c r="Z38" s="29"/>
      <c r="AA38" s="29"/>
      <c r="AB38" s="29"/>
    </row>
    <row r="39" spans="3:30">
      <c r="V39" s="29"/>
      <c r="W39" s="29"/>
      <c r="X39" s="29"/>
      <c r="Y39" s="29"/>
      <c r="Z39" s="29"/>
      <c r="AA39" s="29"/>
      <c r="AB39" s="29"/>
    </row>
    <row r="40" spans="3:30">
      <c r="C40" s="43">
        <v>45076</v>
      </c>
      <c r="D40" s="28"/>
      <c r="E40" s="28"/>
      <c r="F40" s="44" t="s">
        <v>77</v>
      </c>
      <c r="G40" s="44"/>
      <c r="H40" s="44"/>
      <c r="I40" s="44"/>
      <c r="J40" s="44"/>
      <c r="K40" s="29"/>
      <c r="L40" s="44"/>
      <c r="M40" s="44"/>
      <c r="N40" s="44"/>
      <c r="O40" s="39"/>
      <c r="P40" s="39"/>
      <c r="V40" s="28"/>
      <c r="W40" s="28"/>
      <c r="X40" s="28"/>
      <c r="Y40" s="28"/>
      <c r="Z40" s="28"/>
      <c r="AA40" s="28"/>
      <c r="AB40" s="28"/>
    </row>
    <row r="41" spans="3:30">
      <c r="C41" s="40" t="s">
        <v>2</v>
      </c>
      <c r="D41" s="28"/>
      <c r="E41" s="28"/>
      <c r="F41" s="64" t="s">
        <v>72</v>
      </c>
      <c r="G41" s="64"/>
      <c r="H41" s="64"/>
      <c r="I41" s="64"/>
      <c r="J41" s="64"/>
      <c r="L41" s="63" t="s">
        <v>7</v>
      </c>
      <c r="M41" s="63"/>
      <c r="N41" s="63"/>
      <c r="O41" s="39"/>
      <c r="P41" s="39"/>
      <c r="V41" s="28"/>
      <c r="W41" s="28"/>
      <c r="X41" s="28"/>
      <c r="Y41" s="28"/>
      <c r="Z41" s="28"/>
      <c r="AA41" s="28"/>
      <c r="AB41" s="28"/>
    </row>
    <row r="44" spans="3:30">
      <c r="C44" s="27" t="s">
        <v>66</v>
      </c>
    </row>
    <row r="46" spans="3:30"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25 A18:E25" name="Диапазон3"/>
    <protectedRange sqref="P18:U25 X18:Z25" name="Диапазон4"/>
    <protectedRange sqref="C35 F35 L35 L40 F40 C40" name="Диапазон5"/>
    <protectedRange sqref="D29:AC31" name="Диапазон6"/>
    <protectedRange sqref="V1" name="Диапазон8_1"/>
    <protectedRange sqref="C29:C31" name="Диапазон6_1"/>
    <protectedRange sqref="F18:F25" name="Диапазон3_3"/>
    <protectedRange sqref="V18:W25 L18:O25" name="Диапазон4_1"/>
  </protectedRanges>
  <autoFilter ref="A17:AD26"/>
  <mergeCells count="38">
    <mergeCell ref="B14:B16"/>
    <mergeCell ref="F14:I14"/>
    <mergeCell ref="I15:I16"/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2023-05-30T10:06:10Z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